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Закупки 2023\ЗОУИТ Брянскэнерго\Корректировка Ентальцевой\"/>
    </mc:Choice>
  </mc:AlternateContent>
  <bookViews>
    <workbookView xWindow="0" yWindow="2250" windowWidth="19200" windowHeight="11730"/>
  </bookViews>
  <sheets>
    <sheet name="ВЛ 6-10 кВ" sheetId="1" r:id="rId1"/>
  </sheets>
  <definedNames>
    <definedName name="_xlnm._FilterDatabase" localSheetId="0" hidden="1">'ВЛ 6-10 кВ'!$A$4:$I$55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1" l="1"/>
</calcChain>
</file>

<file path=xl/sharedStrings.xml><?xml version="1.0" encoding="utf-8"?>
<sst xmlns="http://schemas.openxmlformats.org/spreadsheetml/2006/main" count="262" uniqueCount="130">
  <si>
    <t>№№ п/п</t>
  </si>
  <si>
    <t>Основное средство</t>
  </si>
  <si>
    <t>Инвентарный номер</t>
  </si>
  <si>
    <t>Дата ввода в эксплуатацию</t>
  </si>
  <si>
    <t>РЭС</t>
  </si>
  <si>
    <t>Район</t>
  </si>
  <si>
    <t>12008040-00</t>
  </si>
  <si>
    <t>Отпайка ВЛЗ 10кВ ф.1003 ПС Тепличная от оп.№3.1.3</t>
  </si>
  <si>
    <t>Брянский</t>
  </si>
  <si>
    <t>12012158-00</t>
  </si>
  <si>
    <t>ВЛ-10кВ от оп.№2 ф.1004 ПС Страшевичи</t>
  </si>
  <si>
    <t>12012310-00</t>
  </si>
  <si>
    <t>ВЛ-10кВ от оп.№6.48 ф.1004 ПС Добруньская</t>
  </si>
  <si>
    <t>12012330-00</t>
  </si>
  <si>
    <t>ВЛ-10кВ от оп.№23.13 ф.1003 ПС Тепличная</t>
  </si>
  <si>
    <t>12008140-00</t>
  </si>
  <si>
    <t>Отпайка ВЛЗ-10 кВ Ф.1010 ПС Жирятинская от оп №40</t>
  </si>
  <si>
    <t>Жирятинский</t>
  </si>
  <si>
    <t>12008991-00</t>
  </si>
  <si>
    <t>ВЛ-10кВ ф.1004 ПС Страшевичи</t>
  </si>
  <si>
    <t>12008050-00</t>
  </si>
  <si>
    <t>Отпайка ВЛ 10 кВ  ф.1009 ПСТеплое от оп.№57</t>
  </si>
  <si>
    <t>Карачевский</t>
  </si>
  <si>
    <t>12012113-00</t>
  </si>
  <si>
    <t>ВЛ-10кВ от оп.№179 ф.1004 ПС Ружное</t>
  </si>
  <si>
    <t>12011935-00</t>
  </si>
  <si>
    <t>ВЛ-10кВ от №2.1 ф.1029 ПС Центральная</t>
  </si>
  <si>
    <t>Навлинский</t>
  </si>
  <si>
    <t>12012159-00</t>
  </si>
  <si>
    <t>ВЛ-10кВ от оп.№6 ф.1018 ПС Комаричская</t>
  </si>
  <si>
    <t>Комаричский</t>
  </si>
  <si>
    <t>12012211-00</t>
  </si>
  <si>
    <t>ВЛ 10кВ от оп.№88 ф.1003 ПС Усожа</t>
  </si>
  <si>
    <t>12008014-00</t>
  </si>
  <si>
    <t>ВЛ-10кВ п.Каменка</t>
  </si>
  <si>
    <t>Брасовский</t>
  </si>
  <si>
    <t>12008141-00</t>
  </si>
  <si>
    <t>Отпайка ВЛЗ-10 кВ Ф.1002 ПС Касиловская от оп.№30</t>
  </si>
  <si>
    <t>Жуковский</t>
  </si>
  <si>
    <t>12008844-00</t>
  </si>
  <si>
    <t>ВЛ-10кВ ф.1022 ПС Летошники</t>
  </si>
  <si>
    <t>12009818-00</t>
  </si>
  <si>
    <t>ВЛ-10кВ оп№25 ф.1023 ПС Летошники</t>
  </si>
  <si>
    <t>12012115-00</t>
  </si>
  <si>
    <t>ВЛ-10кВ от оп.№151 ф.1004 ПС Гришина Слобода</t>
  </si>
  <si>
    <t>12008043-00</t>
  </si>
  <si>
    <t>Отпайка ВЛЗ 10кВ ф.1001 ПС Дубровская от оп.№85</t>
  </si>
  <si>
    <t>Дубровский</t>
  </si>
  <si>
    <t>12008138-00</t>
  </si>
  <si>
    <t>Отп.ВЛЗ-10кВ Ф.1014 ПС Дубровская от оп 120 СТП 75</t>
  </si>
  <si>
    <t>12012144-00</t>
  </si>
  <si>
    <t>ВЛ-10кВ от опоры в пролетах опор №№1.4-1.5 ф.Салынь от РП Пеклино ф.1002 ПС Мареевская</t>
  </si>
  <si>
    <t>12008139-00</t>
  </si>
  <si>
    <t>Отпайка ВЛЗ-10 кВ Ф.1004 ПС Тепличная от опоры №53</t>
  </si>
  <si>
    <t>Выгоничский</t>
  </si>
  <si>
    <t>12011853-00</t>
  </si>
  <si>
    <t>ВЛ-10кВ от № 82 ф.1021 ПС Новобрянская</t>
  </si>
  <si>
    <t>12011975-00</t>
  </si>
  <si>
    <t>ВЛ-10кВ от оп.№6.39 ф.1026 ПС Новобрянская</t>
  </si>
  <si>
    <t>12012323-00</t>
  </si>
  <si>
    <t>ВЛ-10кВ от оп.№46 ф.1002 ПС Новобрянская</t>
  </si>
  <si>
    <t>12008127-00</t>
  </si>
  <si>
    <t>ВЛЗ-10 кВ ф.101 ПС Ивайтенки от оп.№110(БМК)</t>
  </si>
  <si>
    <t>Унечский</t>
  </si>
  <si>
    <t>12010035-00</t>
  </si>
  <si>
    <t>ВЛ 10кВ от оп.№81 ф.100 ПС Вышков</t>
  </si>
  <si>
    <t>Новозыбковский</t>
  </si>
  <si>
    <t>12008125-00</t>
  </si>
  <si>
    <t>ВЛЗ-10 кВ ф.107 ПС Ново-Дроков от оп.№19(БМК)</t>
  </si>
  <si>
    <t>Суражский</t>
  </si>
  <si>
    <t>12008132-00</t>
  </si>
  <si>
    <t>ВЛЗ-10 кВ ф.101 ПС Дивовка от оп.№6/219  (БМК)</t>
  </si>
  <si>
    <t>Мглинский</t>
  </si>
  <si>
    <t>12008131-00</t>
  </si>
  <si>
    <t>ВЛЗ-10 кВ ф.102 ПС Дивовка от оп.№38 (БМК)</t>
  </si>
  <si>
    <t>12012261-00</t>
  </si>
  <si>
    <t>ВЛ 10кВ от оп.№130 ф.102 ПС Молодьково</t>
  </si>
  <si>
    <t>12008123-00</t>
  </si>
  <si>
    <t>Отпайка ВЛ-10 кВ ф.1003 ПС Валуец от оп.№51(БМК)</t>
  </si>
  <si>
    <t>Почепский</t>
  </si>
  <si>
    <t>12008121-00</t>
  </si>
  <si>
    <t>Отпайка ВЛ-10 кВ ф.1008 ПС Валуец от оп.№231(БМК)</t>
  </si>
  <si>
    <t>12008122-00</t>
  </si>
  <si>
    <t>Отпайка ВЛ-10 кВ ф.Нельжичи РП Стригово ф.1005ПС Староселье от оп. №59 (БМК)</t>
  </si>
  <si>
    <t>12008124-00</t>
  </si>
  <si>
    <t>Отпайка ВЛ-10 кВ ф.1021 ПС Валуец от оп.№48(БМК)</t>
  </si>
  <si>
    <t>12012132-00</t>
  </si>
  <si>
    <t>ВЛ-10кВ от оп.№116 ф.1003 ПС Валуецкая</t>
  </si>
  <si>
    <t>12012281-00</t>
  </si>
  <si>
    <t>ВЛ-10кВ от оп.№56/302 ф.1001 ПС Норинская</t>
  </si>
  <si>
    <t>12012306-00</t>
  </si>
  <si>
    <t>ВЛ-10кВ от оп.№57 ф.1002 ПС Папсуевская</t>
  </si>
  <si>
    <t>12008033-00</t>
  </si>
  <si>
    <t>Отпайка ВЛЗ 6кВ ф.Кузьмино РП Толмачево от оп.№25от опоры №25</t>
  </si>
  <si>
    <t>12008041-00</t>
  </si>
  <si>
    <t>Отпайка ВЛЗ 6кВ ф.Путевая РП Толмачево от оп.№ 26</t>
  </si>
  <si>
    <t>12008103-00</t>
  </si>
  <si>
    <t>Отпайка ВЛЗ-6 кВ ф.Кузьмино РП Толмачево от оп.№15</t>
  </si>
  <si>
    <t>12011964-00</t>
  </si>
  <si>
    <t>ВЛ 6кВ от оп.№4 ф.606 ПС Брянская</t>
  </si>
  <si>
    <t>12012155-00</t>
  </si>
  <si>
    <t>ВЛ-6кВ от оп.№103А ф.618 ПС Брянская</t>
  </si>
  <si>
    <t>12012163-00</t>
  </si>
  <si>
    <t>ВЛ-6кВ от оп.№3/350 ф.610 ПС 8НА</t>
  </si>
  <si>
    <t>12012291-00</t>
  </si>
  <si>
    <t>ВЛ-6кВ от оп.№9/72 ф.602 ПС Высокое</t>
  </si>
  <si>
    <t>12012332-00</t>
  </si>
  <si>
    <t>ВЛ-6кВ от оп.№10/281 ф.608 ПС Западная</t>
  </si>
  <si>
    <t>Клинцовский</t>
  </si>
  <si>
    <t>12008026-00</t>
  </si>
  <si>
    <t>Отпайка ВЛЗ 6 кВ ф.634 ПС Камвольная от опоры № 10</t>
  </si>
  <si>
    <t>Дятьковский</t>
  </si>
  <si>
    <t>12009588-00</t>
  </si>
  <si>
    <t>ВЛ-6кВ от опоры №1.2.8 ВЛ-6кВ ф.601 ПС Малополпинская</t>
  </si>
  <si>
    <t>12009826-00</t>
  </si>
  <si>
    <t>ВЛ-6кВ ф.603 ПС Малополпинская</t>
  </si>
  <si>
    <t>12011855-00</t>
  </si>
  <si>
    <t>ВЛ-6кВ от №3.30 ф.606 ПС Победа</t>
  </si>
  <si>
    <t>12012133-00</t>
  </si>
  <si>
    <t>ВЛ-6кВ от оп.№1.1.6 ВЛ-6кВ ф.627 ПС Дятьковская</t>
  </si>
  <si>
    <t>12012326-00</t>
  </si>
  <si>
    <t>ВЛ-6кВ от №6 ф.603 ПС ЗКДТ</t>
  </si>
  <si>
    <t>ВЛ 10 кВ</t>
  </si>
  <si>
    <t>ВЛ 6 кВ</t>
  </si>
  <si>
    <t>Итого</t>
  </si>
  <si>
    <t>Наименование ОС</t>
  </si>
  <si>
    <t>Перечень объектов - ВЛ 6-10 кВ</t>
  </si>
  <si>
    <t>Тип объекта</t>
  </si>
  <si>
    <t xml:space="preserve">Протяженность, 
км
</t>
  </si>
  <si>
    <t>Приложение 1.1
к техническому заданию 
№ ________________  от  __________ 20 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</si>
</sst>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4" fontId="1" fillId="0" borderId="1" xfId="0" applyNumberFormat="1" applyFont="1" applyBorder="1"/>
    <xf numFmtId="0" fontId="3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K4" sqref="K4"/>
    </sheetView>
  </sheetViews>
  <sheetFormatPr defaultRowHeight="15" x14ac:dyDescent="0.25"/>
  <cols>
    <col min="1" max="1" width="9.140625" style="12"/>
    <col min="2" max="2" width="10.42578125" style="2" customWidth="1"/>
    <col min="3" max="3" width="13.28515625" style="2" bestFit="1" customWidth="1"/>
    <col min="4" max="4" width="46.42578125" style="3" customWidth="1"/>
    <col min="5" max="5" width="13.7109375" style="2" customWidth="1"/>
    <col min="6" max="6" width="17.5703125" style="2" customWidth="1"/>
    <col min="7" max="7" width="14.42578125" style="2" customWidth="1"/>
    <col min="8" max="9" width="16.42578125" style="2" bestFit="1" customWidth="1"/>
    <col min="10" max="16384" width="9.140625" style="2"/>
  </cols>
  <sheetData>
    <row r="1" spans="1:9" ht="51.75" customHeight="1" x14ac:dyDescent="0.25">
      <c r="A1" s="1"/>
      <c r="D1" s="2"/>
      <c r="E1" s="19" t="s">
        <v>129</v>
      </c>
      <c r="F1" s="20"/>
      <c r="G1" s="20"/>
      <c r="H1" s="20"/>
      <c r="I1" s="21"/>
    </row>
    <row r="2" spans="1:9" ht="15.75" x14ac:dyDescent="0.25">
      <c r="A2" s="17" t="s">
        <v>126</v>
      </c>
      <c r="B2" s="18"/>
      <c r="C2" s="18"/>
      <c r="D2" s="18"/>
      <c r="E2" s="18"/>
      <c r="F2" s="18"/>
      <c r="G2" s="18"/>
      <c r="H2" s="18"/>
      <c r="I2" s="4"/>
    </row>
    <row r="3" spans="1:9" x14ac:dyDescent="0.25">
      <c r="I3" s="5"/>
    </row>
    <row r="4" spans="1:9" ht="57" x14ac:dyDescent="0.25">
      <c r="A4" s="6" t="s">
        <v>0</v>
      </c>
      <c r="B4" s="6" t="s">
        <v>1</v>
      </c>
      <c r="C4" s="6" t="s">
        <v>2</v>
      </c>
      <c r="D4" s="6" t="s">
        <v>125</v>
      </c>
      <c r="E4" s="7" t="s">
        <v>3</v>
      </c>
      <c r="F4" s="6" t="s">
        <v>128</v>
      </c>
      <c r="G4" s="6" t="s">
        <v>127</v>
      </c>
      <c r="H4" s="6" t="s">
        <v>4</v>
      </c>
      <c r="I4" s="6" t="s">
        <v>5</v>
      </c>
    </row>
    <row r="5" spans="1:9" x14ac:dyDescent="0.25">
      <c r="A5" s="13">
        <v>1</v>
      </c>
      <c r="B5" s="8">
        <v>12008021</v>
      </c>
      <c r="C5" s="8" t="s">
        <v>33</v>
      </c>
      <c r="D5" s="9" t="s">
        <v>34</v>
      </c>
      <c r="E5" s="10">
        <v>40909</v>
      </c>
      <c r="F5" s="8">
        <v>0.9</v>
      </c>
      <c r="G5" s="8" t="s">
        <v>122</v>
      </c>
      <c r="H5" s="8" t="s">
        <v>35</v>
      </c>
      <c r="I5" s="8" t="s">
        <v>35</v>
      </c>
    </row>
    <row r="6" spans="1:9" ht="30" x14ac:dyDescent="0.25">
      <c r="A6" s="13">
        <v>2</v>
      </c>
      <c r="B6" s="8">
        <v>12008040</v>
      </c>
      <c r="C6" s="8" t="s">
        <v>6</v>
      </c>
      <c r="D6" s="9" t="s">
        <v>7</v>
      </c>
      <c r="E6" s="10">
        <v>41090</v>
      </c>
      <c r="F6" s="8">
        <v>0.151</v>
      </c>
      <c r="G6" s="8" t="s">
        <v>122</v>
      </c>
      <c r="H6" s="8" t="s">
        <v>8</v>
      </c>
      <c r="I6" s="8" t="s">
        <v>8</v>
      </c>
    </row>
    <row r="7" spans="1:9" x14ac:dyDescent="0.25">
      <c r="A7" s="13">
        <v>3</v>
      </c>
      <c r="B7" s="8">
        <v>12012158</v>
      </c>
      <c r="C7" s="8" t="s">
        <v>9</v>
      </c>
      <c r="D7" s="9" t="s">
        <v>10</v>
      </c>
      <c r="E7" s="10">
        <v>44834</v>
      </c>
      <c r="F7" s="8">
        <v>1.1759999999999999</v>
      </c>
      <c r="G7" s="8" t="s">
        <v>122</v>
      </c>
      <c r="H7" s="8" t="s">
        <v>8</v>
      </c>
      <c r="I7" s="8" t="s">
        <v>8</v>
      </c>
    </row>
    <row r="8" spans="1:9" x14ac:dyDescent="0.25">
      <c r="A8" s="13">
        <v>4</v>
      </c>
      <c r="B8" s="8">
        <v>12012310</v>
      </c>
      <c r="C8" s="8" t="s">
        <v>11</v>
      </c>
      <c r="D8" s="9" t="s">
        <v>12</v>
      </c>
      <c r="E8" s="10">
        <v>44926</v>
      </c>
      <c r="F8" s="8">
        <v>0.63500000000000001</v>
      </c>
      <c r="G8" s="8" t="s">
        <v>122</v>
      </c>
      <c r="H8" s="8" t="s">
        <v>8</v>
      </c>
      <c r="I8" s="8" t="s">
        <v>8</v>
      </c>
    </row>
    <row r="9" spans="1:9" x14ac:dyDescent="0.25">
      <c r="A9" s="13">
        <v>5</v>
      </c>
      <c r="B9" s="8">
        <v>12012330</v>
      </c>
      <c r="C9" s="8" t="s">
        <v>13</v>
      </c>
      <c r="D9" s="9" t="s">
        <v>14</v>
      </c>
      <c r="E9" s="10">
        <v>44926</v>
      </c>
      <c r="F9" s="8">
        <v>0.13</v>
      </c>
      <c r="G9" s="8" t="s">
        <v>122</v>
      </c>
      <c r="H9" s="8" t="s">
        <v>8</v>
      </c>
      <c r="I9" s="8" t="s">
        <v>8</v>
      </c>
    </row>
    <row r="10" spans="1:9" ht="30" x14ac:dyDescent="0.25">
      <c r="A10" s="13">
        <v>6</v>
      </c>
      <c r="B10" s="8">
        <v>12008033</v>
      </c>
      <c r="C10" s="8" t="s">
        <v>92</v>
      </c>
      <c r="D10" s="9" t="s">
        <v>93</v>
      </c>
      <c r="E10" s="10">
        <v>41090</v>
      </c>
      <c r="F10" s="8">
        <v>0.49</v>
      </c>
      <c r="G10" s="8" t="s">
        <v>123</v>
      </c>
      <c r="H10" s="8" t="s">
        <v>8</v>
      </c>
      <c r="I10" s="8" t="s">
        <v>8</v>
      </c>
    </row>
    <row r="11" spans="1:9" ht="30" x14ac:dyDescent="0.25">
      <c r="A11" s="13">
        <v>7</v>
      </c>
      <c r="B11" s="8">
        <v>12008041</v>
      </c>
      <c r="C11" s="8" t="s">
        <v>94</v>
      </c>
      <c r="D11" s="9" t="s">
        <v>95</v>
      </c>
      <c r="E11" s="10">
        <v>41090</v>
      </c>
      <c r="F11" s="8">
        <v>0.60699999999999998</v>
      </c>
      <c r="G11" s="8" t="s">
        <v>123</v>
      </c>
      <c r="H11" s="8" t="s">
        <v>8</v>
      </c>
      <c r="I11" s="8" t="s">
        <v>8</v>
      </c>
    </row>
    <row r="12" spans="1:9" ht="30" x14ac:dyDescent="0.25">
      <c r="A12" s="13">
        <v>8</v>
      </c>
      <c r="B12" s="8">
        <v>12008103</v>
      </c>
      <c r="C12" s="8" t="s">
        <v>96</v>
      </c>
      <c r="D12" s="9" t="s">
        <v>97</v>
      </c>
      <c r="E12" s="10">
        <v>41243</v>
      </c>
      <c r="F12" s="8">
        <v>0.58299999999999996</v>
      </c>
      <c r="G12" s="8" t="s">
        <v>123</v>
      </c>
      <c r="H12" s="8" t="s">
        <v>8</v>
      </c>
      <c r="I12" s="8" t="s">
        <v>8</v>
      </c>
    </row>
    <row r="13" spans="1:9" x14ac:dyDescent="0.25">
      <c r="A13" s="13">
        <v>9</v>
      </c>
      <c r="B13" s="8">
        <v>12011964</v>
      </c>
      <c r="C13" s="8" t="s">
        <v>98</v>
      </c>
      <c r="D13" s="9" t="s">
        <v>99</v>
      </c>
      <c r="E13" s="10">
        <v>44742</v>
      </c>
      <c r="F13" s="8">
        <v>2.11</v>
      </c>
      <c r="G13" s="8" t="s">
        <v>123</v>
      </c>
      <c r="H13" s="8" t="s">
        <v>8</v>
      </c>
      <c r="I13" s="8" t="s">
        <v>8</v>
      </c>
    </row>
    <row r="14" spans="1:9" x14ac:dyDescent="0.25">
      <c r="A14" s="13">
        <v>10</v>
      </c>
      <c r="B14" s="8">
        <v>12012155</v>
      </c>
      <c r="C14" s="8" t="s">
        <v>100</v>
      </c>
      <c r="D14" s="9" t="s">
        <v>101</v>
      </c>
      <c r="E14" s="10">
        <v>44834</v>
      </c>
      <c r="F14" s="8">
        <v>1.4119999999999999</v>
      </c>
      <c r="G14" s="8" t="s">
        <v>123</v>
      </c>
      <c r="H14" s="8" t="s">
        <v>8</v>
      </c>
      <c r="I14" s="8" t="s">
        <v>8</v>
      </c>
    </row>
    <row r="15" spans="1:9" ht="30" x14ac:dyDescent="0.25">
      <c r="A15" s="13">
        <v>11</v>
      </c>
      <c r="B15" s="8">
        <v>12008140</v>
      </c>
      <c r="C15" s="8" t="s">
        <v>15</v>
      </c>
      <c r="D15" s="9" t="s">
        <v>16</v>
      </c>
      <c r="E15" s="10">
        <v>41274</v>
      </c>
      <c r="F15" s="8">
        <v>0.24</v>
      </c>
      <c r="G15" s="8" t="s">
        <v>122</v>
      </c>
      <c r="H15" s="8" t="s">
        <v>8</v>
      </c>
      <c r="I15" s="8" t="s">
        <v>17</v>
      </c>
    </row>
    <row r="16" spans="1:9" x14ac:dyDescent="0.25">
      <c r="A16" s="13">
        <v>12</v>
      </c>
      <c r="B16" s="8">
        <v>12008991</v>
      </c>
      <c r="C16" s="8" t="s">
        <v>18</v>
      </c>
      <c r="D16" s="9" t="s">
        <v>19</v>
      </c>
      <c r="E16" s="10">
        <v>42674</v>
      </c>
      <c r="F16" s="8">
        <v>0.33</v>
      </c>
      <c r="G16" s="8" t="s">
        <v>122</v>
      </c>
      <c r="H16" s="8" t="s">
        <v>8</v>
      </c>
      <c r="I16" s="8" t="s">
        <v>17</v>
      </c>
    </row>
    <row r="17" spans="1:9" ht="30" x14ac:dyDescent="0.25">
      <c r="A17" s="13">
        <v>13</v>
      </c>
      <c r="B17" s="8">
        <v>12008139</v>
      </c>
      <c r="C17" s="8" t="s">
        <v>52</v>
      </c>
      <c r="D17" s="9" t="s">
        <v>53</v>
      </c>
      <c r="E17" s="10">
        <v>41274</v>
      </c>
      <c r="F17" s="8">
        <v>0.64</v>
      </c>
      <c r="G17" s="8" t="s">
        <v>122</v>
      </c>
      <c r="H17" s="8" t="s">
        <v>54</v>
      </c>
      <c r="I17" s="8" t="s">
        <v>54</v>
      </c>
    </row>
    <row r="18" spans="1:9" x14ac:dyDescent="0.25">
      <c r="A18" s="13">
        <v>14</v>
      </c>
      <c r="B18" s="8">
        <v>12011853</v>
      </c>
      <c r="C18" s="8" t="s">
        <v>55</v>
      </c>
      <c r="D18" s="9" t="s">
        <v>56</v>
      </c>
      <c r="E18" s="10">
        <v>44681</v>
      </c>
      <c r="F18" s="8">
        <v>2.0270000000000001</v>
      </c>
      <c r="G18" s="8" t="s">
        <v>122</v>
      </c>
      <c r="H18" s="8" t="s">
        <v>54</v>
      </c>
      <c r="I18" s="8" t="s">
        <v>54</v>
      </c>
    </row>
    <row r="19" spans="1:9" x14ac:dyDescent="0.25">
      <c r="A19" s="13">
        <v>15</v>
      </c>
      <c r="B19" s="8">
        <v>12011975</v>
      </c>
      <c r="C19" s="8" t="s">
        <v>57</v>
      </c>
      <c r="D19" s="9" t="s">
        <v>58</v>
      </c>
      <c r="E19" s="10">
        <v>44773</v>
      </c>
      <c r="F19" s="8">
        <v>0.32700000000000001</v>
      </c>
      <c r="G19" s="8" t="s">
        <v>122</v>
      </c>
      <c r="H19" s="8" t="s">
        <v>54</v>
      </c>
      <c r="I19" s="8" t="s">
        <v>54</v>
      </c>
    </row>
    <row r="20" spans="1:9" x14ac:dyDescent="0.25">
      <c r="A20" s="13">
        <v>16</v>
      </c>
      <c r="B20" s="8">
        <v>12012323</v>
      </c>
      <c r="C20" s="8" t="s">
        <v>59</v>
      </c>
      <c r="D20" s="9" t="s">
        <v>60</v>
      </c>
      <c r="E20" s="10">
        <v>44926</v>
      </c>
      <c r="F20" s="8">
        <v>6.5000000000000002E-2</v>
      </c>
      <c r="G20" s="8" t="s">
        <v>122</v>
      </c>
      <c r="H20" s="8" t="s">
        <v>54</v>
      </c>
      <c r="I20" s="8" t="s">
        <v>54</v>
      </c>
    </row>
    <row r="21" spans="1:9" ht="30" x14ac:dyDescent="0.25">
      <c r="A21" s="13">
        <v>17</v>
      </c>
      <c r="B21" s="8">
        <v>12008043</v>
      </c>
      <c r="C21" s="8" t="s">
        <v>45</v>
      </c>
      <c r="D21" s="9" t="s">
        <v>46</v>
      </c>
      <c r="E21" s="10">
        <v>41090</v>
      </c>
      <c r="F21" s="8">
        <v>7.3999999999999996E-2</v>
      </c>
      <c r="G21" s="8" t="s">
        <v>122</v>
      </c>
      <c r="H21" s="8" t="s">
        <v>47</v>
      </c>
      <c r="I21" s="8" t="s">
        <v>47</v>
      </c>
    </row>
    <row r="22" spans="1:9" ht="30" x14ac:dyDescent="0.25">
      <c r="A22" s="13">
        <v>18</v>
      </c>
      <c r="B22" s="8">
        <v>12008138</v>
      </c>
      <c r="C22" s="8" t="s">
        <v>48</v>
      </c>
      <c r="D22" s="9" t="s">
        <v>49</v>
      </c>
      <c r="E22" s="10">
        <v>41274</v>
      </c>
      <c r="F22" s="8">
        <v>7.0000000000000007E-2</v>
      </c>
      <c r="G22" s="8" t="s">
        <v>122</v>
      </c>
      <c r="H22" s="8" t="s">
        <v>47</v>
      </c>
      <c r="I22" s="8" t="s">
        <v>47</v>
      </c>
    </row>
    <row r="23" spans="1:9" ht="45" x14ac:dyDescent="0.25">
      <c r="A23" s="13">
        <v>19</v>
      </c>
      <c r="B23" s="8">
        <v>12012144</v>
      </c>
      <c r="C23" s="8" t="s">
        <v>50</v>
      </c>
      <c r="D23" s="9" t="s">
        <v>51</v>
      </c>
      <c r="E23" s="10">
        <v>44834</v>
      </c>
      <c r="F23" s="8">
        <v>0.113</v>
      </c>
      <c r="G23" s="8" t="s">
        <v>122</v>
      </c>
      <c r="H23" s="8" t="s">
        <v>47</v>
      </c>
      <c r="I23" s="8" t="s">
        <v>47</v>
      </c>
    </row>
    <row r="24" spans="1:9" ht="30" x14ac:dyDescent="0.25">
      <c r="A24" s="13">
        <v>20</v>
      </c>
      <c r="B24" s="8">
        <v>12008026</v>
      </c>
      <c r="C24" s="8" t="s">
        <v>109</v>
      </c>
      <c r="D24" s="9" t="s">
        <v>110</v>
      </c>
      <c r="E24" s="10">
        <v>41090</v>
      </c>
      <c r="F24" s="8">
        <v>0.11</v>
      </c>
      <c r="G24" s="8" t="s">
        <v>123</v>
      </c>
      <c r="H24" s="8" t="s">
        <v>111</v>
      </c>
      <c r="I24" s="8" t="s">
        <v>111</v>
      </c>
    </row>
    <row r="25" spans="1:9" ht="30" x14ac:dyDescent="0.25">
      <c r="A25" s="13">
        <v>21</v>
      </c>
      <c r="B25" s="8">
        <v>12009588</v>
      </c>
      <c r="C25" s="8" t="s">
        <v>112</v>
      </c>
      <c r="D25" s="9" t="s">
        <v>113</v>
      </c>
      <c r="E25" s="10">
        <v>42978</v>
      </c>
      <c r="F25" s="8">
        <v>0.55400000000000005</v>
      </c>
      <c r="G25" s="8" t="s">
        <v>123</v>
      </c>
      <c r="H25" s="8" t="s">
        <v>111</v>
      </c>
      <c r="I25" s="8" t="s">
        <v>111</v>
      </c>
    </row>
    <row r="26" spans="1:9" x14ac:dyDescent="0.25">
      <c r="A26" s="13">
        <v>22</v>
      </c>
      <c r="B26" s="8">
        <v>12009826</v>
      </c>
      <c r="C26" s="8" t="s">
        <v>114</v>
      </c>
      <c r="D26" s="9" t="s">
        <v>115</v>
      </c>
      <c r="E26" s="10">
        <v>43100</v>
      </c>
      <c r="F26" s="8">
        <v>2.2509999999999999</v>
      </c>
      <c r="G26" s="8" t="s">
        <v>123</v>
      </c>
      <c r="H26" s="8" t="s">
        <v>111</v>
      </c>
      <c r="I26" s="8" t="s">
        <v>111</v>
      </c>
    </row>
    <row r="27" spans="1:9" x14ac:dyDescent="0.25">
      <c r="A27" s="13">
        <v>23</v>
      </c>
      <c r="B27" s="8">
        <v>12011855</v>
      </c>
      <c r="C27" s="8" t="s">
        <v>116</v>
      </c>
      <c r="D27" s="9" t="s">
        <v>117</v>
      </c>
      <c r="E27" s="10">
        <v>44681</v>
      </c>
      <c r="F27" s="8">
        <v>0.192</v>
      </c>
      <c r="G27" s="8" t="s">
        <v>123</v>
      </c>
      <c r="H27" s="8" t="s">
        <v>111</v>
      </c>
      <c r="I27" s="8" t="s">
        <v>111</v>
      </c>
    </row>
    <row r="28" spans="1:9" ht="30" x14ac:dyDescent="0.25">
      <c r="A28" s="13">
        <v>24</v>
      </c>
      <c r="B28" s="8">
        <v>12012133</v>
      </c>
      <c r="C28" s="8" t="s">
        <v>118</v>
      </c>
      <c r="D28" s="9" t="s">
        <v>119</v>
      </c>
      <c r="E28" s="10">
        <v>44834</v>
      </c>
      <c r="F28" s="8">
        <v>0.40500000000000003</v>
      </c>
      <c r="G28" s="8" t="s">
        <v>123</v>
      </c>
      <c r="H28" s="8" t="s">
        <v>111</v>
      </c>
      <c r="I28" s="8" t="s">
        <v>111</v>
      </c>
    </row>
    <row r="29" spans="1:9" x14ac:dyDescent="0.25">
      <c r="A29" s="13">
        <v>25</v>
      </c>
      <c r="B29" s="8">
        <v>12012326</v>
      </c>
      <c r="C29" s="8" t="s">
        <v>120</v>
      </c>
      <c r="D29" s="9" t="s">
        <v>121</v>
      </c>
      <c r="E29" s="10">
        <v>44926</v>
      </c>
      <c r="F29" s="8">
        <v>2.5590000000000002</v>
      </c>
      <c r="G29" s="8" t="s">
        <v>123</v>
      </c>
      <c r="H29" s="8" t="s">
        <v>111</v>
      </c>
      <c r="I29" s="8" t="s">
        <v>111</v>
      </c>
    </row>
    <row r="30" spans="1:9" ht="30" x14ac:dyDescent="0.25">
      <c r="A30" s="13">
        <v>26</v>
      </c>
      <c r="B30" s="8">
        <v>12008141</v>
      </c>
      <c r="C30" s="8" t="s">
        <v>36</v>
      </c>
      <c r="D30" s="9" t="s">
        <v>37</v>
      </c>
      <c r="E30" s="10">
        <v>41274</v>
      </c>
      <c r="F30" s="8">
        <v>0.47</v>
      </c>
      <c r="G30" s="8" t="s">
        <v>122</v>
      </c>
      <c r="H30" s="8" t="s">
        <v>38</v>
      </c>
      <c r="I30" s="8" t="s">
        <v>38</v>
      </c>
    </row>
    <row r="31" spans="1:9" x14ac:dyDescent="0.25">
      <c r="A31" s="13">
        <v>27</v>
      </c>
      <c r="B31" s="8">
        <v>12008844</v>
      </c>
      <c r="C31" s="8" t="s">
        <v>39</v>
      </c>
      <c r="D31" s="9" t="s">
        <v>40</v>
      </c>
      <c r="E31" s="10">
        <v>42490</v>
      </c>
      <c r="F31" s="8">
        <v>0.28000000000000003</v>
      </c>
      <c r="G31" s="8" t="s">
        <v>122</v>
      </c>
      <c r="H31" s="8" t="s">
        <v>38</v>
      </c>
      <c r="I31" s="8" t="s">
        <v>38</v>
      </c>
    </row>
    <row r="32" spans="1:9" x14ac:dyDescent="0.25">
      <c r="A32" s="13">
        <v>28</v>
      </c>
      <c r="B32" s="8">
        <v>12009818</v>
      </c>
      <c r="C32" s="8" t="s">
        <v>41</v>
      </c>
      <c r="D32" s="9" t="s">
        <v>42</v>
      </c>
      <c r="E32" s="10">
        <v>43100</v>
      </c>
      <c r="F32" s="8">
        <v>0.748</v>
      </c>
      <c r="G32" s="8" t="s">
        <v>122</v>
      </c>
      <c r="H32" s="8" t="s">
        <v>38</v>
      </c>
      <c r="I32" s="8" t="s">
        <v>38</v>
      </c>
    </row>
    <row r="33" spans="1:9" ht="30" x14ac:dyDescent="0.25">
      <c r="A33" s="13">
        <v>29</v>
      </c>
      <c r="B33" s="8">
        <v>12012115</v>
      </c>
      <c r="C33" s="8" t="s">
        <v>43</v>
      </c>
      <c r="D33" s="9" t="s">
        <v>44</v>
      </c>
      <c r="E33" s="10">
        <v>44804</v>
      </c>
      <c r="F33" s="8">
        <v>6.8000000000000005E-2</v>
      </c>
      <c r="G33" s="8" t="s">
        <v>122</v>
      </c>
      <c r="H33" s="8" t="s">
        <v>38</v>
      </c>
      <c r="I33" s="8" t="s">
        <v>38</v>
      </c>
    </row>
    <row r="34" spans="1:9" x14ac:dyDescent="0.25">
      <c r="A34" s="13">
        <v>30</v>
      </c>
      <c r="B34" s="8">
        <v>12008050</v>
      </c>
      <c r="C34" s="8" t="s">
        <v>20</v>
      </c>
      <c r="D34" s="9" t="s">
        <v>21</v>
      </c>
      <c r="E34" s="10">
        <v>41090</v>
      </c>
      <c r="F34" s="8">
        <v>7.2999999999999995E-2</v>
      </c>
      <c r="G34" s="8" t="s">
        <v>122</v>
      </c>
      <c r="H34" s="8" t="s">
        <v>22</v>
      </c>
      <c r="I34" s="8" t="s">
        <v>22</v>
      </c>
    </row>
    <row r="35" spans="1:9" x14ac:dyDescent="0.25">
      <c r="A35" s="13">
        <v>31</v>
      </c>
      <c r="B35" s="8">
        <v>12012113</v>
      </c>
      <c r="C35" s="8" t="s">
        <v>23</v>
      </c>
      <c r="D35" s="9" t="s">
        <v>24</v>
      </c>
      <c r="E35" s="10">
        <v>44804</v>
      </c>
      <c r="F35" s="8">
        <v>0.71599999999999997</v>
      </c>
      <c r="G35" s="8" t="s">
        <v>122</v>
      </c>
      <c r="H35" s="8" t="s">
        <v>22</v>
      </c>
      <c r="I35" s="8" t="s">
        <v>22</v>
      </c>
    </row>
    <row r="36" spans="1:9" x14ac:dyDescent="0.25">
      <c r="A36" s="13">
        <v>32</v>
      </c>
      <c r="B36" s="8">
        <v>12012332</v>
      </c>
      <c r="C36" s="8" t="s">
        <v>106</v>
      </c>
      <c r="D36" s="9" t="s">
        <v>107</v>
      </c>
      <c r="E36" s="10">
        <v>44926</v>
      </c>
      <c r="F36" s="8">
        <v>0.08</v>
      </c>
      <c r="G36" s="8" t="s">
        <v>123</v>
      </c>
      <c r="H36" s="8" t="s">
        <v>108</v>
      </c>
      <c r="I36" s="8" t="s">
        <v>108</v>
      </c>
    </row>
    <row r="37" spans="1:9" x14ac:dyDescent="0.25">
      <c r="A37" s="13">
        <v>33</v>
      </c>
      <c r="B37" s="8">
        <v>12012159</v>
      </c>
      <c r="C37" s="8" t="s">
        <v>28</v>
      </c>
      <c r="D37" s="9" t="s">
        <v>29</v>
      </c>
      <c r="E37" s="10">
        <v>44834</v>
      </c>
      <c r="F37" s="8">
        <v>5.2930000000000001</v>
      </c>
      <c r="G37" s="8" t="s">
        <v>122</v>
      </c>
      <c r="H37" s="8" t="s">
        <v>30</v>
      </c>
      <c r="I37" s="8" t="s">
        <v>30</v>
      </c>
    </row>
    <row r="38" spans="1:9" x14ac:dyDescent="0.25">
      <c r="A38" s="13">
        <v>34</v>
      </c>
      <c r="B38" s="8">
        <v>12012211</v>
      </c>
      <c r="C38" s="8" t="s">
        <v>31</v>
      </c>
      <c r="D38" s="9" t="s">
        <v>32</v>
      </c>
      <c r="E38" s="10">
        <v>44895</v>
      </c>
      <c r="F38" s="8">
        <v>0.161</v>
      </c>
      <c r="G38" s="8" t="s">
        <v>122</v>
      </c>
      <c r="H38" s="8" t="s">
        <v>30</v>
      </c>
      <c r="I38" s="8" t="s">
        <v>30</v>
      </c>
    </row>
    <row r="39" spans="1:9" ht="30" x14ac:dyDescent="0.25">
      <c r="A39" s="13">
        <v>35</v>
      </c>
      <c r="B39" s="8">
        <v>12008132</v>
      </c>
      <c r="C39" s="8" t="s">
        <v>70</v>
      </c>
      <c r="D39" s="9" t="s">
        <v>71</v>
      </c>
      <c r="E39" s="10">
        <v>41272</v>
      </c>
      <c r="F39" s="8">
        <v>0.6</v>
      </c>
      <c r="G39" s="8" t="s">
        <v>122</v>
      </c>
      <c r="H39" s="8" t="s">
        <v>72</v>
      </c>
      <c r="I39" s="8" t="s">
        <v>72</v>
      </c>
    </row>
    <row r="40" spans="1:9" x14ac:dyDescent="0.25">
      <c r="A40" s="13">
        <v>36</v>
      </c>
      <c r="B40" s="8">
        <v>12008131</v>
      </c>
      <c r="C40" s="8" t="s">
        <v>73</v>
      </c>
      <c r="D40" s="9" t="s">
        <v>74</v>
      </c>
      <c r="E40" s="10">
        <v>41274</v>
      </c>
      <c r="F40" s="8">
        <v>0.15</v>
      </c>
      <c r="G40" s="8" t="s">
        <v>122</v>
      </c>
      <c r="H40" s="8" t="s">
        <v>72</v>
      </c>
      <c r="I40" s="8" t="s">
        <v>72</v>
      </c>
    </row>
    <row r="41" spans="1:9" x14ac:dyDescent="0.25">
      <c r="A41" s="13">
        <v>37</v>
      </c>
      <c r="B41" s="8">
        <v>12012261</v>
      </c>
      <c r="C41" s="8" t="s">
        <v>75</v>
      </c>
      <c r="D41" s="9" t="s">
        <v>76</v>
      </c>
      <c r="E41" s="10">
        <v>44895</v>
      </c>
      <c r="F41" s="8">
        <v>0.13</v>
      </c>
      <c r="G41" s="8" t="s">
        <v>122</v>
      </c>
      <c r="H41" s="8" t="s">
        <v>72</v>
      </c>
      <c r="I41" s="8" t="s">
        <v>72</v>
      </c>
    </row>
    <row r="42" spans="1:9" x14ac:dyDescent="0.25">
      <c r="A42" s="13">
        <v>38</v>
      </c>
      <c r="B42" s="8">
        <v>12011935</v>
      </c>
      <c r="C42" s="8" t="s">
        <v>25</v>
      </c>
      <c r="D42" s="9" t="s">
        <v>26</v>
      </c>
      <c r="E42" s="10">
        <v>44681</v>
      </c>
      <c r="F42" s="8">
        <v>0.4</v>
      </c>
      <c r="G42" s="8" t="s">
        <v>122</v>
      </c>
      <c r="H42" s="8" t="s">
        <v>27</v>
      </c>
      <c r="I42" s="8" t="s">
        <v>27</v>
      </c>
    </row>
    <row r="43" spans="1:9" x14ac:dyDescent="0.25">
      <c r="A43" s="13">
        <v>39</v>
      </c>
      <c r="B43" s="8">
        <v>12010035</v>
      </c>
      <c r="C43" s="8" t="s">
        <v>64</v>
      </c>
      <c r="D43" s="9" t="s">
        <v>65</v>
      </c>
      <c r="E43" s="10">
        <v>43343</v>
      </c>
      <c r="F43" s="8">
        <v>0.18099999999999999</v>
      </c>
      <c r="G43" s="8" t="s">
        <v>122</v>
      </c>
      <c r="H43" s="8" t="s">
        <v>66</v>
      </c>
      <c r="I43" s="8" t="s">
        <v>66</v>
      </c>
    </row>
    <row r="44" spans="1:9" ht="30" x14ac:dyDescent="0.25">
      <c r="A44" s="13">
        <v>40</v>
      </c>
      <c r="B44" s="8">
        <v>12008123</v>
      </c>
      <c r="C44" s="8" t="s">
        <v>77</v>
      </c>
      <c r="D44" s="9" t="s">
        <v>78</v>
      </c>
      <c r="E44" s="10">
        <v>41272</v>
      </c>
      <c r="F44" s="8">
        <v>1.74</v>
      </c>
      <c r="G44" s="8" t="s">
        <v>122</v>
      </c>
      <c r="H44" s="8" t="s">
        <v>79</v>
      </c>
      <c r="I44" s="8" t="s">
        <v>79</v>
      </c>
    </row>
    <row r="45" spans="1:9" ht="30" x14ac:dyDescent="0.25">
      <c r="A45" s="13">
        <v>41</v>
      </c>
      <c r="B45" s="8">
        <v>12008121</v>
      </c>
      <c r="C45" s="8" t="s">
        <v>80</v>
      </c>
      <c r="D45" s="9" t="s">
        <v>81</v>
      </c>
      <c r="E45" s="10">
        <v>41274</v>
      </c>
      <c r="F45" s="8">
        <v>0.16</v>
      </c>
      <c r="G45" s="8" t="s">
        <v>122</v>
      </c>
      <c r="H45" s="8" t="s">
        <v>79</v>
      </c>
      <c r="I45" s="8" t="s">
        <v>79</v>
      </c>
    </row>
    <row r="46" spans="1:9" ht="30" x14ac:dyDescent="0.25">
      <c r="A46" s="13">
        <v>42</v>
      </c>
      <c r="B46" s="8">
        <v>12008122</v>
      </c>
      <c r="C46" s="8" t="s">
        <v>82</v>
      </c>
      <c r="D46" s="9" t="s">
        <v>83</v>
      </c>
      <c r="E46" s="10">
        <v>41274</v>
      </c>
      <c r="F46" s="8">
        <v>0.16</v>
      </c>
      <c r="G46" s="8" t="s">
        <v>122</v>
      </c>
      <c r="H46" s="8" t="s">
        <v>79</v>
      </c>
      <c r="I46" s="8" t="s">
        <v>79</v>
      </c>
    </row>
    <row r="47" spans="1:9" ht="30" x14ac:dyDescent="0.25">
      <c r="A47" s="13">
        <v>43</v>
      </c>
      <c r="B47" s="8">
        <v>12008124</v>
      </c>
      <c r="C47" s="8" t="s">
        <v>84</v>
      </c>
      <c r="D47" s="9" t="s">
        <v>85</v>
      </c>
      <c r="E47" s="10">
        <v>41274</v>
      </c>
      <c r="F47" s="8">
        <v>1.43</v>
      </c>
      <c r="G47" s="8" t="s">
        <v>122</v>
      </c>
      <c r="H47" s="8" t="s">
        <v>79</v>
      </c>
      <c r="I47" s="8" t="s">
        <v>79</v>
      </c>
    </row>
    <row r="48" spans="1:9" x14ac:dyDescent="0.25">
      <c r="A48" s="13">
        <v>44</v>
      </c>
      <c r="B48" s="8">
        <v>12012132</v>
      </c>
      <c r="C48" s="8" t="s">
        <v>86</v>
      </c>
      <c r="D48" s="9" t="s">
        <v>87</v>
      </c>
      <c r="E48" s="10">
        <v>44865</v>
      </c>
      <c r="F48" s="8">
        <v>2.0030000000000001</v>
      </c>
      <c r="G48" s="8" t="s">
        <v>122</v>
      </c>
      <c r="H48" s="8" t="s">
        <v>79</v>
      </c>
      <c r="I48" s="8" t="s">
        <v>79</v>
      </c>
    </row>
    <row r="49" spans="1:9" x14ac:dyDescent="0.25">
      <c r="A49" s="13">
        <v>45</v>
      </c>
      <c r="B49" s="8">
        <v>12012281</v>
      </c>
      <c r="C49" s="8" t="s">
        <v>88</v>
      </c>
      <c r="D49" s="9" t="s">
        <v>89</v>
      </c>
      <c r="E49" s="10">
        <v>44926</v>
      </c>
      <c r="F49" s="8">
        <v>0.23599999999999999</v>
      </c>
      <c r="G49" s="8" t="s">
        <v>122</v>
      </c>
      <c r="H49" s="8" t="s">
        <v>79</v>
      </c>
      <c r="I49" s="8" t="s">
        <v>79</v>
      </c>
    </row>
    <row r="50" spans="1:9" x14ac:dyDescent="0.25">
      <c r="A50" s="13">
        <v>46</v>
      </c>
      <c r="B50" s="8">
        <v>12012306</v>
      </c>
      <c r="C50" s="8" t="s">
        <v>90</v>
      </c>
      <c r="D50" s="9" t="s">
        <v>91</v>
      </c>
      <c r="E50" s="10">
        <v>44926</v>
      </c>
      <c r="F50" s="8">
        <v>9.1999999999999998E-2</v>
      </c>
      <c r="G50" s="8" t="s">
        <v>122</v>
      </c>
      <c r="H50" s="8" t="s">
        <v>79</v>
      </c>
      <c r="I50" s="8" t="s">
        <v>79</v>
      </c>
    </row>
    <row r="51" spans="1:9" ht="30" x14ac:dyDescent="0.25">
      <c r="A51" s="13">
        <v>47</v>
      </c>
      <c r="B51" s="8">
        <v>12008125</v>
      </c>
      <c r="C51" s="8" t="s">
        <v>67</v>
      </c>
      <c r="D51" s="9" t="s">
        <v>68</v>
      </c>
      <c r="E51" s="10">
        <v>41274</v>
      </c>
      <c r="F51" s="8">
        <v>0.23499999999999999</v>
      </c>
      <c r="G51" s="8" t="s">
        <v>122</v>
      </c>
      <c r="H51" s="8" t="s">
        <v>69</v>
      </c>
      <c r="I51" s="8" t="s">
        <v>69</v>
      </c>
    </row>
    <row r="52" spans="1:9" ht="30" x14ac:dyDescent="0.25">
      <c r="A52" s="13">
        <v>48</v>
      </c>
      <c r="B52" s="8">
        <v>12008127</v>
      </c>
      <c r="C52" s="8" t="s">
        <v>61</v>
      </c>
      <c r="D52" s="9" t="s">
        <v>62</v>
      </c>
      <c r="E52" s="10">
        <v>41274</v>
      </c>
      <c r="F52" s="8">
        <v>0.2</v>
      </c>
      <c r="G52" s="8" t="s">
        <v>122</v>
      </c>
      <c r="H52" s="8" t="s">
        <v>63</v>
      </c>
      <c r="I52" s="8" t="s">
        <v>63</v>
      </c>
    </row>
    <row r="53" spans="1:9" x14ac:dyDescent="0.25">
      <c r="A53" s="13">
        <v>49</v>
      </c>
      <c r="B53" s="8">
        <v>12012163</v>
      </c>
      <c r="C53" s="8" t="s">
        <v>102</v>
      </c>
      <c r="D53" s="9" t="s">
        <v>103</v>
      </c>
      <c r="E53" s="10">
        <v>44834</v>
      </c>
      <c r="F53" s="8">
        <v>0.23799999999999999</v>
      </c>
      <c r="G53" s="8" t="s">
        <v>123</v>
      </c>
      <c r="H53" s="8" t="s">
        <v>63</v>
      </c>
      <c r="I53" s="8" t="s">
        <v>63</v>
      </c>
    </row>
    <row r="54" spans="1:9" x14ac:dyDescent="0.25">
      <c r="A54" s="13">
        <v>50</v>
      </c>
      <c r="B54" s="8">
        <v>12012291</v>
      </c>
      <c r="C54" s="8" t="s">
        <v>104</v>
      </c>
      <c r="D54" s="9" t="s">
        <v>105</v>
      </c>
      <c r="E54" s="10">
        <v>44926</v>
      </c>
      <c r="F54" s="8">
        <v>0.53800000000000003</v>
      </c>
      <c r="G54" s="8" t="s">
        <v>123</v>
      </c>
      <c r="H54" s="8" t="s">
        <v>63</v>
      </c>
      <c r="I54" s="8" t="s">
        <v>63</v>
      </c>
    </row>
    <row r="55" spans="1:9" x14ac:dyDescent="0.25">
      <c r="A55" s="14" t="s">
        <v>124</v>
      </c>
      <c r="B55" s="15"/>
      <c r="C55" s="15"/>
      <c r="D55" s="16"/>
      <c r="E55" s="11"/>
      <c r="F55" s="11">
        <f>SUM(F5:F54)</f>
        <v>34.532999999999994</v>
      </c>
      <c r="G55" s="8"/>
      <c r="H55" s="8"/>
      <c r="I55" s="8"/>
    </row>
  </sheetData>
  <autoFilter ref="A4:I55">
    <sortState ref="A3:M52">
      <sortCondition ref="H3:H52"/>
      <sortCondition ref="I3:I52"/>
      <sortCondition ref="G3:G52"/>
    </sortState>
  </autoFilter>
  <mergeCells count="3">
    <mergeCell ref="A55:D55"/>
    <mergeCell ref="A2:H2"/>
    <mergeCell ref="E1:I1"/>
  </mergeCells>
  <conditionalFormatting sqref="B4">
    <cfRule type="duplicateValues" dxfId="4" priority="3"/>
    <cfRule type="duplicateValues" dxfId="3" priority="5"/>
  </conditionalFormatting>
  <conditionalFormatting sqref="B4">
    <cfRule type="duplicateValues" dxfId="2" priority="4"/>
  </conditionalFormatting>
  <conditionalFormatting sqref="B4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 6-10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Кононова Светлана Анатольевна</dc:creator>
  <cp:lastModifiedBy>Беленков Марк Сергеевич</cp:lastModifiedBy>
  <dcterms:created xsi:type="dcterms:W3CDTF">2023-02-20T05:57:08Z</dcterms:created>
  <dcterms:modified xsi:type="dcterms:W3CDTF">2023-04-19T07:40:34Z</dcterms:modified>
</cp:coreProperties>
</file>